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PL Fathur\Laporan PPL M. Fathur\Laporan PPL M. Fathur siap print\Lampiran\1. Lampiran Buku Kerja\"/>
    </mc:Choice>
  </mc:AlternateContent>
  <bookViews>
    <workbookView xWindow="480" yWindow="390" windowWidth="19320" windowHeight="8220"/>
  </bookViews>
  <sheets>
    <sheet name="X TKR 1" sheetId="2" r:id="rId1"/>
    <sheet name="Sheet3" sheetId="3" r:id="rId2"/>
  </sheets>
  <calcPr calcId="152511"/>
</workbook>
</file>

<file path=xl/calcChain.xml><?xml version="1.0" encoding="utf-8"?>
<calcChain xmlns="http://schemas.openxmlformats.org/spreadsheetml/2006/main">
  <c r="T40" i="2" l="1"/>
  <c r="U40" i="2" s="1"/>
  <c r="T41" i="2"/>
  <c r="U41" i="2" s="1"/>
  <c r="T31" i="2"/>
  <c r="U31" i="2" s="1"/>
  <c r="V31" i="2" s="1"/>
  <c r="W40" i="2" l="1"/>
  <c r="V40" i="2"/>
  <c r="W41" i="2"/>
  <c r="V41" i="2"/>
  <c r="W31" i="2"/>
  <c r="T13" i="2" l="1"/>
  <c r="U13" i="2" s="1"/>
  <c r="T14" i="2"/>
  <c r="U14" i="2" s="1"/>
  <c r="T15" i="2"/>
  <c r="U15" i="2" s="1"/>
  <c r="T16" i="2"/>
  <c r="U16" i="2" s="1"/>
  <c r="T17" i="2"/>
  <c r="U17" i="2" s="1"/>
  <c r="T18" i="2"/>
  <c r="U18" i="2" s="1"/>
  <c r="T19" i="2"/>
  <c r="U19" i="2" s="1"/>
  <c r="T20" i="2"/>
  <c r="U20" i="2" s="1"/>
  <c r="T21" i="2"/>
  <c r="U21" i="2" s="1"/>
  <c r="T22" i="2"/>
  <c r="U22" i="2" s="1"/>
  <c r="T23" i="2"/>
  <c r="U23" i="2" s="1"/>
  <c r="T24" i="2"/>
  <c r="U24" i="2" s="1"/>
  <c r="T25" i="2"/>
  <c r="U25" i="2" s="1"/>
  <c r="T26" i="2"/>
  <c r="U26" i="2" s="1"/>
  <c r="T27" i="2"/>
  <c r="U27" i="2" s="1"/>
  <c r="T28" i="2"/>
  <c r="U28" i="2" s="1"/>
  <c r="T29" i="2"/>
  <c r="U29" i="2" s="1"/>
  <c r="T30" i="2"/>
  <c r="U30" i="2" s="1"/>
  <c r="T32" i="2"/>
  <c r="U32" i="2" s="1"/>
  <c r="T33" i="2"/>
  <c r="U33" i="2" s="1"/>
  <c r="T34" i="2"/>
  <c r="U34" i="2" s="1"/>
  <c r="T35" i="2"/>
  <c r="U35" i="2" s="1"/>
  <c r="T36" i="2"/>
  <c r="U36" i="2" s="1"/>
  <c r="T37" i="2"/>
  <c r="U37" i="2" s="1"/>
  <c r="T38" i="2"/>
  <c r="U38" i="2" s="1"/>
  <c r="T39" i="2"/>
  <c r="U39" i="2" s="1"/>
  <c r="T42" i="2"/>
  <c r="U42" i="2" s="1"/>
  <c r="T43" i="2"/>
  <c r="U43" i="2" s="1"/>
  <c r="T12" i="2"/>
  <c r="U12" i="2" s="1"/>
  <c r="V12" i="2" l="1"/>
  <c r="W12" i="2"/>
  <c r="W42" i="2"/>
  <c r="V42" i="2"/>
  <c r="V38" i="2"/>
  <c r="W38" i="2"/>
  <c r="V36" i="2"/>
  <c r="W36" i="2"/>
  <c r="V34" i="2"/>
  <c r="W34" i="2"/>
  <c r="V32" i="2"/>
  <c r="W32" i="2"/>
  <c r="V30" i="2"/>
  <c r="W30" i="2"/>
  <c r="V28" i="2"/>
  <c r="W28" i="2"/>
  <c r="V26" i="2"/>
  <c r="W26" i="2"/>
  <c r="V24" i="2"/>
  <c r="W24" i="2"/>
  <c r="W22" i="2"/>
  <c r="V22" i="2"/>
  <c r="W20" i="2"/>
  <c r="V20" i="2"/>
  <c r="V18" i="2"/>
  <c r="W18" i="2"/>
  <c r="V16" i="2"/>
  <c r="W16" i="2"/>
  <c r="V14" i="2"/>
  <c r="W14" i="2"/>
  <c r="W43" i="2"/>
  <c r="V43" i="2"/>
  <c r="V39" i="2"/>
  <c r="W39" i="2"/>
  <c r="V37" i="2"/>
  <c r="W37" i="2"/>
  <c r="W35" i="2"/>
  <c r="V35" i="2"/>
  <c r="W33" i="2"/>
  <c r="V33" i="2"/>
  <c r="W29" i="2"/>
  <c r="V29" i="2"/>
  <c r="W27" i="2"/>
  <c r="V27" i="2"/>
  <c r="W25" i="2"/>
  <c r="V25" i="2"/>
  <c r="W23" i="2"/>
  <c r="V23" i="2"/>
  <c r="W21" i="2"/>
  <c r="V21" i="2"/>
  <c r="W19" i="2"/>
  <c r="V19" i="2"/>
  <c r="W17" i="2"/>
  <c r="V17" i="2"/>
  <c r="W15" i="2"/>
  <c r="V15" i="2"/>
  <c r="W13" i="2"/>
  <c r="V13" i="2"/>
</calcChain>
</file>

<file path=xl/sharedStrings.xml><?xml version="1.0" encoding="utf-8"?>
<sst xmlns="http://schemas.openxmlformats.org/spreadsheetml/2006/main" count="84" uniqueCount="68">
  <si>
    <t>Kelas/Semester</t>
  </si>
  <si>
    <t>Mata Pelajaran</t>
  </si>
  <si>
    <t>Kompetensi Keahlian</t>
  </si>
  <si>
    <t>:  Teknik Kendaraan Ringan</t>
  </si>
  <si>
    <t>Nomor</t>
  </si>
  <si>
    <t>Nama  Siswa</t>
  </si>
  <si>
    <t>Urut</t>
  </si>
  <si>
    <t>Induk</t>
  </si>
  <si>
    <t>Keterangan :</t>
  </si>
  <si>
    <t>Guru Mapel,</t>
  </si>
  <si>
    <t>BAGAS SAPUTRO</t>
  </si>
  <si>
    <t>Religius</t>
  </si>
  <si>
    <t>Jujur</t>
  </si>
  <si>
    <t>Disiplin</t>
  </si>
  <si>
    <t>BT</t>
  </si>
  <si>
    <t>MT</t>
  </si>
  <si>
    <t>MK</t>
  </si>
  <si>
    <t>MB</t>
  </si>
  <si>
    <t>:   Belum Tampak</t>
  </si>
  <si>
    <t>:   Mulai Tampak</t>
  </si>
  <si>
    <t>:   Mulai Berkembang</t>
  </si>
  <si>
    <t>:   Sudah Membudaya</t>
  </si>
  <si>
    <t>Konversi</t>
  </si>
  <si>
    <t>Jumlah</t>
  </si>
  <si>
    <t>Rata - Rata</t>
  </si>
  <si>
    <t>Predikat</t>
  </si>
  <si>
    <t>DAFTAR  PENILAIAN SIKAP OBSERVASI</t>
  </si>
  <si>
    <t>Seyegan, ... Agustus 2015</t>
  </si>
  <si>
    <t>Mahasiswa,</t>
  </si>
  <si>
    <t>Muhamad Fathurrahman</t>
  </si>
  <si>
    <t>NIM. 12504241029</t>
  </si>
  <si>
    <t>Juremi, S.Pd</t>
  </si>
  <si>
    <t>NIP. 19621015 199103 1007</t>
  </si>
  <si>
    <t>TAHUN PELAJARAN 2015-2016</t>
  </si>
  <si>
    <t>:  X TKR 1</t>
  </si>
  <si>
    <t>:  TDO</t>
  </si>
  <si>
    <t>AAN NDRIAN</t>
  </si>
  <si>
    <t>AGUNG BAYU RAHMAN</t>
  </si>
  <si>
    <t>ANAS KARIM</t>
  </si>
  <si>
    <t>ARIF NUR APRILIYANTO</t>
  </si>
  <si>
    <t>ARIF SETIAWAN</t>
  </si>
  <si>
    <t>BUDIANTO</t>
  </si>
  <si>
    <t>CATUR NUR ALDI</t>
  </si>
  <si>
    <t>CATUR RIYANTO</t>
  </si>
  <si>
    <t>DEVA SEPTIAN SURYA</t>
  </si>
  <si>
    <t>DWI KRISTANTO</t>
  </si>
  <si>
    <t>FERDI NURDIANTO</t>
  </si>
  <si>
    <t>GALIH ARYO PRAYOGO</t>
  </si>
  <si>
    <t>GALIH DWI PRASETYA</t>
  </si>
  <si>
    <t>GALIH DWIANA PUTRA</t>
  </si>
  <si>
    <t>GILANG BAYU AJI</t>
  </si>
  <si>
    <t>HASNAN RIZKY</t>
  </si>
  <si>
    <t>HIDAYATURROHMAN NURYANA</t>
  </si>
  <si>
    <t>ISNA MUHAMMAD HASYIM</t>
  </si>
  <si>
    <t>KUKUH ANDIKA SUPOMO</t>
  </si>
  <si>
    <t>LUGAS FUAD MAULANA</t>
  </si>
  <si>
    <t>MAKRUF NUR ALIF</t>
  </si>
  <si>
    <t>MICO ALAN SEBASTIAN</t>
  </si>
  <si>
    <t>MUFLIH RAUDHY</t>
  </si>
  <si>
    <t>MUHAMMAD NASIHUN</t>
  </si>
  <si>
    <t>MUHAMMAD YUSUF GUSMIAJI</t>
  </si>
  <si>
    <t>NOVAL MAULANA AZIZ</t>
  </si>
  <si>
    <t>RIDWAN DWI HARJANTO</t>
  </si>
  <si>
    <t>RIKKI ADITYA PUTRA</t>
  </si>
  <si>
    <t>RIVAN MUHAMMAD FAHRYAN</t>
  </si>
  <si>
    <t>SHODIQUL AMIN</t>
  </si>
  <si>
    <t>VIKY DWI RUSADI</t>
  </si>
  <si>
    <t>Pro-aktif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</si>
</sst>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General_)"/>
  </numFmts>
  <fonts count="8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78"/>
      <scheme val="minor"/>
    </font>
    <font>
      <sz val="10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sz val="12"/>
      <color theme="1"/>
      <name val="Calibri"/>
      <family val="2"/>
      <charset val="1"/>
      <scheme val="minor"/>
    </font>
    <font>
      <sz val="12"/>
      <color theme="1"/>
      <name val="Times New Roman"/>
      <family val="1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double">
        <color indexed="64"/>
      </top>
      <bottom/>
      <diagonal/>
    </border>
    <border>
      <left style="thin">
        <color indexed="8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2" fillId="0" borderId="0"/>
  </cellStyleXfs>
  <cellXfs count="40">
    <xf numFmtId="0" fontId="0" fillId="0" borderId="0" xfId="0"/>
    <xf numFmtId="0" fontId="3" fillId="0" borderId="11" xfId="3" applyNumberFormat="1" applyFont="1" applyFill="1" applyBorder="1" applyAlignment="1">
      <alignment horizontal="center" vertical="center"/>
    </xf>
    <xf numFmtId="0" fontId="3" fillId="0" borderId="1" xfId="3" applyNumberFormat="1" applyFont="1" applyFill="1" applyBorder="1" applyAlignment="1">
      <alignment horizontal="center" vertical="center"/>
    </xf>
    <xf numFmtId="0" fontId="5" fillId="0" borderId="0" xfId="0" applyFont="1"/>
    <xf numFmtId="0" fontId="3" fillId="0" borderId="0" xfId="1" applyFont="1" applyAlignment="1">
      <alignment horizontal="center"/>
    </xf>
    <xf numFmtId="0" fontId="3" fillId="0" borderId="0" xfId="1" applyFont="1"/>
    <xf numFmtId="0" fontId="3" fillId="0" borderId="0" xfId="1" applyFont="1" applyAlignment="1">
      <alignment horizontal="left"/>
    </xf>
    <xf numFmtId="0" fontId="4" fillId="0" borderId="0" xfId="1" applyFont="1" applyAlignment="1">
      <alignment horizontal="left"/>
    </xf>
    <xf numFmtId="0" fontId="3" fillId="0" borderId="0" xfId="1" applyFont="1" applyBorder="1" applyAlignment="1">
      <alignment horizontal="left"/>
    </xf>
    <xf numFmtId="0" fontId="3" fillId="0" borderId="0" xfId="1" applyFont="1" applyBorder="1" applyAlignment="1">
      <alignment horizontal="center"/>
    </xf>
    <xf numFmtId="0" fontId="3" fillId="0" borderId="1" xfId="1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 vertical="center"/>
    </xf>
    <xf numFmtId="164" fontId="3" fillId="0" borderId="0" xfId="0" applyNumberFormat="1" applyFont="1" applyFill="1" applyBorder="1" applyAlignment="1" applyProtection="1">
      <alignment horizontal="left" vertical="center"/>
    </xf>
    <xf numFmtId="0" fontId="6" fillId="0" borderId="0" xfId="0" applyFont="1" applyBorder="1"/>
    <xf numFmtId="0" fontId="6" fillId="0" borderId="0" xfId="0" applyFont="1" applyAlignment="1">
      <alignment horizontal="center"/>
    </xf>
    <xf numFmtId="0" fontId="6" fillId="0" borderId="0" xfId="0" applyFont="1"/>
    <xf numFmtId="17" fontId="3" fillId="0" borderId="0" xfId="1" applyNumberFormat="1" applyFont="1"/>
    <xf numFmtId="0" fontId="6" fillId="0" borderId="0" xfId="0" applyFont="1" applyAlignment="1">
      <alignment horizontal="center" vertical="top"/>
    </xf>
    <xf numFmtId="0" fontId="3" fillId="0" borderId="0" xfId="1" applyFont="1" applyFill="1" applyBorder="1"/>
    <xf numFmtId="0" fontId="3" fillId="0" borderId="0" xfId="2" applyFont="1"/>
    <xf numFmtId="0" fontId="5" fillId="0" borderId="1" xfId="0" applyFont="1" applyBorder="1" applyAlignment="1">
      <alignment horizontal="center"/>
    </xf>
    <xf numFmtId="164" fontId="7" fillId="0" borderId="1" xfId="0" quotePrefix="1" applyNumberFormat="1" applyFont="1" applyBorder="1" applyAlignment="1" applyProtection="1">
      <alignment horizontal="center" vertical="center"/>
    </xf>
    <xf numFmtId="164" fontId="7" fillId="0" borderId="1" xfId="0" applyNumberFormat="1" applyFont="1" applyFill="1" applyBorder="1" applyAlignment="1" applyProtection="1">
      <alignment horizontal="left" vertical="center"/>
    </xf>
    <xf numFmtId="164" fontId="7" fillId="0" borderId="11" xfId="0" applyNumberFormat="1" applyFont="1" applyBorder="1" applyAlignment="1">
      <alignment horizontal="center" vertical="center" wrapText="1"/>
    </xf>
    <xf numFmtId="0" fontId="4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0" fontId="3" fillId="2" borderId="1" xfId="1" applyFont="1" applyFill="1" applyBorder="1" applyAlignment="1" applyProtection="1">
      <alignment horizontal="center" vertical="center"/>
    </xf>
    <xf numFmtId="0" fontId="3" fillId="2" borderId="2" xfId="1" applyFont="1" applyFill="1" applyBorder="1" applyAlignment="1" applyProtection="1">
      <alignment horizontal="center" vertical="center"/>
    </xf>
    <xf numFmtId="0" fontId="3" fillId="2" borderId="0" xfId="1" applyFont="1" applyFill="1" applyBorder="1" applyAlignment="1" applyProtection="1">
      <alignment horizontal="center" vertical="center"/>
    </xf>
    <xf numFmtId="0" fontId="3" fillId="2" borderId="10" xfId="1" applyFont="1" applyFill="1" applyBorder="1" applyAlignment="1" applyProtection="1">
      <alignment horizontal="center" vertical="center"/>
    </xf>
    <xf numFmtId="0" fontId="3" fillId="2" borderId="3" xfId="1" applyFont="1" applyFill="1" applyBorder="1" applyAlignment="1">
      <alignment horizontal="center" vertical="center"/>
    </xf>
    <xf numFmtId="0" fontId="3" fillId="2" borderId="4" xfId="1" applyFont="1" applyFill="1" applyBorder="1" applyAlignment="1">
      <alignment horizontal="center" vertical="center"/>
    </xf>
    <xf numFmtId="0" fontId="3" fillId="2" borderId="5" xfId="1" applyFont="1" applyFill="1" applyBorder="1" applyAlignment="1">
      <alignment horizontal="center" vertical="center"/>
    </xf>
    <xf numFmtId="0" fontId="3" fillId="2" borderId="6" xfId="1" applyFont="1" applyFill="1" applyBorder="1" applyAlignment="1">
      <alignment horizontal="center" vertical="center"/>
    </xf>
    <xf numFmtId="0" fontId="3" fillId="2" borderId="7" xfId="1" applyFont="1" applyFill="1" applyBorder="1" applyAlignment="1">
      <alignment horizontal="center" vertical="center" textRotation="90" wrapText="1"/>
    </xf>
    <xf numFmtId="0" fontId="3" fillId="2" borderId="9" xfId="1" applyFont="1" applyFill="1" applyBorder="1" applyAlignment="1">
      <alignment horizontal="center" vertical="center" textRotation="90" wrapText="1"/>
    </xf>
    <xf numFmtId="0" fontId="3" fillId="2" borderId="1" xfId="1" applyFont="1" applyFill="1" applyBorder="1" applyAlignment="1" applyProtection="1">
      <alignment horizontal="center" vertical="center" wrapText="1"/>
    </xf>
    <xf numFmtId="0" fontId="3" fillId="2" borderId="8" xfId="1" applyFont="1" applyFill="1" applyBorder="1" applyAlignment="1">
      <alignment horizontal="center" vertical="center"/>
    </xf>
    <xf numFmtId="0" fontId="3" fillId="2" borderId="9" xfId="1" applyFont="1" applyFill="1" applyBorder="1" applyAlignment="1">
      <alignment horizontal="center" vertical="center"/>
    </xf>
  </cellXfs>
  <cellStyles count="4">
    <cellStyle name="Normal" xfId="0" builtinId="0"/>
    <cellStyle name="Normal 3" xfId="2"/>
    <cellStyle name="Normal 7" xfId="1"/>
    <cellStyle name="Normal_TKR-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58"/>
  <sheetViews>
    <sheetView tabSelected="1" view="pageBreakPreview" zoomScale="40" zoomScaleNormal="30" zoomScaleSheetLayoutView="40" workbookViewId="0">
      <selection activeCell="AR37" sqref="AR37"/>
    </sheetView>
  </sheetViews>
  <sheetFormatPr defaultRowHeight="15.75"/>
  <cols>
    <col min="1" max="2" width="9.140625" style="3"/>
    <col min="3" max="3" width="26.5703125" style="3" customWidth="1"/>
    <col min="4" max="4" width="6" style="3" customWidth="1"/>
    <col min="5" max="5" width="5.42578125" style="3" customWidth="1"/>
    <col min="6" max="15" width="5.85546875" style="3" customWidth="1"/>
    <col min="16" max="16" width="5.5703125" style="3" customWidth="1"/>
    <col min="17" max="17" width="5.7109375" style="3" customWidth="1"/>
    <col min="18" max="18" width="5.5703125" style="3" customWidth="1"/>
    <col min="19" max="19" width="5.42578125" style="3" customWidth="1"/>
    <col min="20" max="16384" width="9.140625" style="3"/>
  </cols>
  <sheetData>
    <row r="1" spans="1:23" ht="20.25" customHeight="1">
      <c r="A1" s="25" t="s">
        <v>26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</row>
    <row r="2" spans="1:23" ht="20.25" customHeight="1">
      <c r="A2" s="26" t="s">
        <v>33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</row>
    <row r="3" spans="1:23" ht="20.25" customHeigh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</row>
    <row r="4" spans="1:23" ht="20.2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</row>
    <row r="5" spans="1:23" ht="20.25" customHeight="1">
      <c r="A5" s="5"/>
      <c r="B5" s="5" t="s">
        <v>0</v>
      </c>
      <c r="C5" s="4"/>
      <c r="D5" s="6" t="s">
        <v>34</v>
      </c>
      <c r="E5" s="7"/>
      <c r="F5" s="7"/>
      <c r="G5" s="7"/>
      <c r="H5" s="4"/>
      <c r="I5" s="4"/>
      <c r="J5" s="4"/>
      <c r="K5" s="4"/>
      <c r="L5" s="4"/>
      <c r="M5" s="4"/>
      <c r="N5" s="4"/>
      <c r="O5" s="4"/>
      <c r="P5" s="5"/>
      <c r="Q5" s="5"/>
      <c r="R5" s="5"/>
      <c r="S5" s="5"/>
      <c r="T5" s="5"/>
    </row>
    <row r="6" spans="1:23" ht="20.25" customHeight="1">
      <c r="A6" s="5"/>
      <c r="B6" s="5" t="s">
        <v>1</v>
      </c>
      <c r="C6" s="6"/>
      <c r="D6" s="8" t="s">
        <v>35</v>
      </c>
      <c r="E6" s="9"/>
      <c r="F6" s="9"/>
      <c r="G6" s="9"/>
      <c r="H6" s="4"/>
      <c r="I6" s="4"/>
      <c r="J6" s="4"/>
      <c r="K6" s="4"/>
      <c r="L6" s="4"/>
      <c r="M6" s="4"/>
      <c r="N6" s="4"/>
      <c r="O6" s="4"/>
      <c r="P6" s="5"/>
      <c r="Q6" s="5"/>
      <c r="R6" s="5"/>
      <c r="S6" s="5"/>
      <c r="T6" s="5"/>
    </row>
    <row r="7" spans="1:23" ht="20.25" customHeight="1">
      <c r="A7" s="5"/>
      <c r="B7" s="5" t="s">
        <v>2</v>
      </c>
      <c r="C7" s="6"/>
      <c r="D7" s="6" t="s">
        <v>3</v>
      </c>
      <c r="E7" s="6"/>
      <c r="F7" s="6"/>
      <c r="G7" s="6"/>
      <c r="H7" s="4"/>
      <c r="I7" s="4"/>
      <c r="J7" s="4"/>
      <c r="K7" s="4"/>
      <c r="L7" s="4"/>
      <c r="M7" s="4"/>
      <c r="N7" s="4"/>
      <c r="O7" s="4"/>
      <c r="P7" s="5"/>
      <c r="Q7" s="5"/>
      <c r="R7" s="5"/>
      <c r="S7" s="5"/>
      <c r="T7" s="5"/>
    </row>
    <row r="8" spans="1:23" ht="20.25" customHeight="1" thickBot="1">
      <c r="A8" s="5"/>
      <c r="B8" s="5"/>
      <c r="C8" s="6"/>
      <c r="D8" s="6"/>
      <c r="E8" s="6"/>
      <c r="F8" s="6"/>
      <c r="G8" s="6"/>
      <c r="H8" s="4"/>
      <c r="I8" s="4"/>
      <c r="J8" s="4"/>
      <c r="K8" s="4"/>
      <c r="L8" s="4"/>
      <c r="M8" s="4"/>
      <c r="N8" s="4"/>
      <c r="O8" s="4"/>
      <c r="P8" s="5"/>
      <c r="Q8" s="5"/>
      <c r="R8" s="5"/>
      <c r="S8" s="5"/>
      <c r="T8" s="5"/>
    </row>
    <row r="9" spans="1:23" ht="20.25" customHeight="1" thickTop="1">
      <c r="A9" s="27" t="s">
        <v>4</v>
      </c>
      <c r="B9" s="27"/>
      <c r="C9" s="28" t="s">
        <v>5</v>
      </c>
      <c r="D9" s="31" t="s">
        <v>11</v>
      </c>
      <c r="E9" s="32"/>
      <c r="F9" s="32"/>
      <c r="G9" s="33"/>
      <c r="H9" s="34" t="s">
        <v>12</v>
      </c>
      <c r="I9" s="32"/>
      <c r="J9" s="32"/>
      <c r="K9" s="33"/>
      <c r="L9" s="34" t="s">
        <v>13</v>
      </c>
      <c r="M9" s="32"/>
      <c r="N9" s="32"/>
      <c r="O9" s="33"/>
      <c r="P9" s="34" t="s">
        <v>67</v>
      </c>
      <c r="Q9" s="32"/>
      <c r="R9" s="32"/>
      <c r="S9" s="33"/>
      <c r="T9" s="35" t="s">
        <v>23</v>
      </c>
      <c r="U9" s="35" t="s">
        <v>24</v>
      </c>
      <c r="V9" s="35" t="s">
        <v>25</v>
      </c>
      <c r="W9" s="35" t="s">
        <v>22</v>
      </c>
    </row>
    <row r="10" spans="1:23" ht="20.25" customHeight="1">
      <c r="A10" s="37" t="s">
        <v>6</v>
      </c>
      <c r="B10" s="37" t="s">
        <v>7</v>
      </c>
      <c r="C10" s="29"/>
      <c r="D10" s="38" t="s">
        <v>14</v>
      </c>
      <c r="E10" s="38" t="s">
        <v>15</v>
      </c>
      <c r="F10" s="38" t="s">
        <v>16</v>
      </c>
      <c r="G10" s="38" t="s">
        <v>17</v>
      </c>
      <c r="H10" s="38" t="s">
        <v>14</v>
      </c>
      <c r="I10" s="38" t="s">
        <v>15</v>
      </c>
      <c r="J10" s="38" t="s">
        <v>16</v>
      </c>
      <c r="K10" s="38" t="s">
        <v>17</v>
      </c>
      <c r="L10" s="38" t="s">
        <v>14</v>
      </c>
      <c r="M10" s="38" t="s">
        <v>15</v>
      </c>
      <c r="N10" s="38" t="s">
        <v>16</v>
      </c>
      <c r="O10" s="38" t="s">
        <v>17</v>
      </c>
      <c r="P10" s="38" t="s">
        <v>14</v>
      </c>
      <c r="Q10" s="38" t="s">
        <v>15</v>
      </c>
      <c r="R10" s="38" t="s">
        <v>16</v>
      </c>
      <c r="S10" s="38" t="s">
        <v>17</v>
      </c>
      <c r="T10" s="36"/>
      <c r="U10" s="36"/>
      <c r="V10" s="36"/>
      <c r="W10" s="36"/>
    </row>
    <row r="11" spans="1:23" ht="20.25" customHeight="1">
      <c r="A11" s="37"/>
      <c r="B11" s="37"/>
      <c r="C11" s="30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6"/>
      <c r="U11" s="36"/>
      <c r="V11" s="36"/>
      <c r="W11" s="36"/>
    </row>
    <row r="12" spans="1:23" ht="20.25" customHeight="1">
      <c r="A12" s="1">
        <v>1</v>
      </c>
      <c r="B12" s="22">
        <v>8790</v>
      </c>
      <c r="C12" s="23" t="s">
        <v>36</v>
      </c>
      <c r="D12" s="10"/>
      <c r="E12" s="10"/>
      <c r="F12" s="10">
        <v>30</v>
      </c>
      <c r="G12" s="10"/>
      <c r="H12" s="10"/>
      <c r="I12" s="10"/>
      <c r="J12" s="10">
        <v>30</v>
      </c>
      <c r="K12" s="10"/>
      <c r="L12" s="10"/>
      <c r="M12" s="10"/>
      <c r="N12" s="10">
        <v>30</v>
      </c>
      <c r="O12" s="10"/>
      <c r="P12" s="10"/>
      <c r="Q12" s="10">
        <v>20</v>
      </c>
      <c r="R12" s="10"/>
      <c r="S12" s="10"/>
      <c r="T12" s="10">
        <f>SUM(D12:S12)</f>
        <v>110</v>
      </c>
      <c r="U12" s="21">
        <f>(T12+40)/2</f>
        <v>75</v>
      </c>
      <c r="V12" s="21" t="str">
        <f>IF(U12&gt;=86,"A",IF(U12&gt;=81,"A-",IF(U12&gt;=76,"B+",IF(U12&gt;=71,"B",IF(U12&gt;=66,"B-",IF(U12&gt;=61,"C+",IF(U12&gt;=56,"D","E")))))))</f>
        <v>B</v>
      </c>
      <c r="W12" s="21" t="str">
        <f>IF(U12&gt;=86,"SB",IF(U12&gt;=81,"SB",IF(U12&gt;=76,"B",IF(U12&gt;=71,"B",IF(U12&gt;=66,"B",IF(U12&gt;=61,"C",IF(U12&gt;=56,"C","K")))))))</f>
        <v>B</v>
      </c>
    </row>
    <row r="13" spans="1:23" ht="20.25" customHeight="1">
      <c r="A13" s="2">
        <v>2</v>
      </c>
      <c r="B13" s="22">
        <v>8791</v>
      </c>
      <c r="C13" s="23" t="s">
        <v>37</v>
      </c>
      <c r="D13" s="10"/>
      <c r="E13" s="10"/>
      <c r="F13" s="10">
        <v>30</v>
      </c>
      <c r="G13" s="10"/>
      <c r="H13" s="10"/>
      <c r="I13" s="10"/>
      <c r="J13" s="10">
        <v>30</v>
      </c>
      <c r="K13" s="10"/>
      <c r="L13" s="10"/>
      <c r="M13" s="10"/>
      <c r="N13" s="10">
        <v>30</v>
      </c>
      <c r="O13" s="10"/>
      <c r="P13" s="10"/>
      <c r="Q13" s="10"/>
      <c r="R13" s="10">
        <v>30</v>
      </c>
      <c r="S13" s="10"/>
      <c r="T13" s="10">
        <f t="shared" ref="T13:T43" si="0">SUM(D13:S13)</f>
        <v>120</v>
      </c>
      <c r="U13" s="21">
        <f t="shared" ref="U13:U43" si="1">(T13+40)/2</f>
        <v>80</v>
      </c>
      <c r="V13" s="21" t="str">
        <f t="shared" ref="V13:V43" si="2">IF(U13&gt;=86,"A",IF(U13&gt;=81,"A-",IF(U13&gt;=76,"B+",IF(U13&gt;=71,"B",IF(U13&gt;=66,"B-",IF(U13&gt;=61,"C+",IF(U13&gt;=56,"D","E")))))))</f>
        <v>B+</v>
      </c>
      <c r="W13" s="21" t="str">
        <f t="shared" ref="W13:W43" si="3">IF(U13&gt;=86,"SB",IF(U13&gt;=81,"SB",IF(U13&gt;=76,"B",IF(U13&gt;=71,"B",IF(U13&gt;=66,"B",IF(U13&gt;=61,"C",IF(U13&gt;=56,"C","K")))))))</f>
        <v>B</v>
      </c>
    </row>
    <row r="14" spans="1:23" ht="20.25" customHeight="1">
      <c r="A14" s="2">
        <v>3</v>
      </c>
      <c r="B14" s="22">
        <v>8792</v>
      </c>
      <c r="C14" s="23" t="s">
        <v>38</v>
      </c>
      <c r="D14" s="10"/>
      <c r="E14" s="10"/>
      <c r="F14" s="10"/>
      <c r="G14" s="10">
        <v>40</v>
      </c>
      <c r="H14" s="10"/>
      <c r="I14" s="10"/>
      <c r="J14" s="10">
        <v>30</v>
      </c>
      <c r="K14" s="10"/>
      <c r="L14" s="10"/>
      <c r="M14" s="10"/>
      <c r="N14" s="10">
        <v>30</v>
      </c>
      <c r="O14" s="10"/>
      <c r="P14" s="10"/>
      <c r="Q14" s="10"/>
      <c r="R14" s="10"/>
      <c r="S14" s="10">
        <v>40</v>
      </c>
      <c r="T14" s="10">
        <f t="shared" si="0"/>
        <v>140</v>
      </c>
      <c r="U14" s="21">
        <f t="shared" si="1"/>
        <v>90</v>
      </c>
      <c r="V14" s="21" t="str">
        <f t="shared" si="2"/>
        <v>A</v>
      </c>
      <c r="W14" s="21" t="str">
        <f t="shared" si="3"/>
        <v>SB</v>
      </c>
    </row>
    <row r="15" spans="1:23" ht="20.25" customHeight="1">
      <c r="A15" s="2">
        <v>4</v>
      </c>
      <c r="B15" s="22">
        <v>8793</v>
      </c>
      <c r="C15" s="23" t="s">
        <v>39</v>
      </c>
      <c r="D15" s="10"/>
      <c r="E15" s="10"/>
      <c r="F15" s="10">
        <v>30</v>
      </c>
      <c r="G15" s="10"/>
      <c r="H15" s="10"/>
      <c r="I15" s="10"/>
      <c r="J15" s="10">
        <v>30</v>
      </c>
      <c r="K15" s="10"/>
      <c r="L15" s="10"/>
      <c r="M15" s="10"/>
      <c r="N15" s="10">
        <v>30</v>
      </c>
      <c r="O15" s="10"/>
      <c r="P15" s="10"/>
      <c r="Q15" s="10"/>
      <c r="R15" s="10">
        <v>30</v>
      </c>
      <c r="S15" s="10"/>
      <c r="T15" s="10">
        <f t="shared" si="0"/>
        <v>120</v>
      </c>
      <c r="U15" s="21">
        <f t="shared" si="1"/>
        <v>80</v>
      </c>
      <c r="V15" s="21" t="str">
        <f t="shared" si="2"/>
        <v>B+</v>
      </c>
      <c r="W15" s="21" t="str">
        <f t="shared" si="3"/>
        <v>B</v>
      </c>
    </row>
    <row r="16" spans="1:23" ht="20.25" customHeight="1">
      <c r="A16" s="2">
        <v>5</v>
      </c>
      <c r="B16" s="22">
        <v>8794</v>
      </c>
      <c r="C16" s="23" t="s">
        <v>40</v>
      </c>
      <c r="D16" s="10"/>
      <c r="E16" s="10"/>
      <c r="F16" s="10">
        <v>30</v>
      </c>
      <c r="G16" s="10"/>
      <c r="H16" s="10"/>
      <c r="I16" s="10"/>
      <c r="J16" s="10">
        <v>30</v>
      </c>
      <c r="K16" s="10"/>
      <c r="L16" s="10"/>
      <c r="M16" s="10"/>
      <c r="N16" s="10">
        <v>30</v>
      </c>
      <c r="O16" s="10"/>
      <c r="P16" s="10"/>
      <c r="Q16" s="10"/>
      <c r="R16" s="10">
        <v>30</v>
      </c>
      <c r="S16" s="10"/>
      <c r="T16" s="10">
        <f t="shared" si="0"/>
        <v>120</v>
      </c>
      <c r="U16" s="21">
        <f t="shared" si="1"/>
        <v>80</v>
      </c>
      <c r="V16" s="21" t="str">
        <f t="shared" si="2"/>
        <v>B+</v>
      </c>
      <c r="W16" s="21" t="str">
        <f t="shared" si="3"/>
        <v>B</v>
      </c>
    </row>
    <row r="17" spans="1:23" ht="20.25" customHeight="1">
      <c r="A17" s="2">
        <v>6</v>
      </c>
      <c r="B17" s="22">
        <v>8795</v>
      </c>
      <c r="C17" s="23" t="s">
        <v>10</v>
      </c>
      <c r="D17" s="10"/>
      <c r="E17" s="10"/>
      <c r="F17" s="10">
        <v>30</v>
      </c>
      <c r="G17" s="10"/>
      <c r="H17" s="10"/>
      <c r="I17" s="10"/>
      <c r="J17" s="10">
        <v>30</v>
      </c>
      <c r="K17" s="10"/>
      <c r="L17" s="10"/>
      <c r="M17" s="10"/>
      <c r="N17" s="10">
        <v>30</v>
      </c>
      <c r="O17" s="10"/>
      <c r="P17" s="10"/>
      <c r="Q17" s="10"/>
      <c r="R17" s="10">
        <v>30</v>
      </c>
      <c r="S17" s="10"/>
      <c r="T17" s="10">
        <f t="shared" si="0"/>
        <v>120</v>
      </c>
      <c r="U17" s="21">
        <f t="shared" si="1"/>
        <v>80</v>
      </c>
      <c r="V17" s="21" t="str">
        <f t="shared" si="2"/>
        <v>B+</v>
      </c>
      <c r="W17" s="21" t="str">
        <f t="shared" si="3"/>
        <v>B</v>
      </c>
    </row>
    <row r="18" spans="1:23" ht="20.25" customHeight="1">
      <c r="A18" s="2">
        <v>7</v>
      </c>
      <c r="B18" s="22">
        <v>8796</v>
      </c>
      <c r="C18" s="23" t="s">
        <v>41</v>
      </c>
      <c r="D18" s="10"/>
      <c r="E18" s="10"/>
      <c r="F18" s="10">
        <v>30</v>
      </c>
      <c r="G18" s="10"/>
      <c r="H18" s="10"/>
      <c r="I18" s="10"/>
      <c r="J18" s="10">
        <v>30</v>
      </c>
      <c r="K18" s="10"/>
      <c r="L18" s="10"/>
      <c r="M18" s="10"/>
      <c r="N18" s="10">
        <v>30</v>
      </c>
      <c r="O18" s="10"/>
      <c r="P18" s="10"/>
      <c r="Q18" s="10">
        <v>20</v>
      </c>
      <c r="R18" s="10"/>
      <c r="S18" s="10"/>
      <c r="T18" s="10">
        <f t="shared" si="0"/>
        <v>110</v>
      </c>
      <c r="U18" s="21">
        <f t="shared" si="1"/>
        <v>75</v>
      </c>
      <c r="V18" s="21" t="str">
        <f t="shared" si="2"/>
        <v>B</v>
      </c>
      <c r="W18" s="21" t="str">
        <f t="shared" si="3"/>
        <v>B</v>
      </c>
    </row>
    <row r="19" spans="1:23" ht="20.25" customHeight="1">
      <c r="A19" s="2">
        <v>8</v>
      </c>
      <c r="B19" s="22">
        <v>8797</v>
      </c>
      <c r="C19" s="23" t="s">
        <v>42</v>
      </c>
      <c r="D19" s="10"/>
      <c r="E19" s="10"/>
      <c r="F19" s="10">
        <v>30</v>
      </c>
      <c r="G19" s="10"/>
      <c r="H19" s="10"/>
      <c r="I19" s="10"/>
      <c r="J19" s="10">
        <v>30</v>
      </c>
      <c r="K19" s="10"/>
      <c r="L19" s="10"/>
      <c r="M19" s="10"/>
      <c r="N19" s="10">
        <v>30</v>
      </c>
      <c r="O19" s="10"/>
      <c r="P19" s="10"/>
      <c r="Q19" s="10">
        <v>20</v>
      </c>
      <c r="R19" s="10"/>
      <c r="S19" s="10"/>
      <c r="T19" s="10">
        <f t="shared" si="0"/>
        <v>110</v>
      </c>
      <c r="U19" s="21">
        <f t="shared" si="1"/>
        <v>75</v>
      </c>
      <c r="V19" s="21" t="str">
        <f t="shared" si="2"/>
        <v>B</v>
      </c>
      <c r="W19" s="21" t="str">
        <f t="shared" si="3"/>
        <v>B</v>
      </c>
    </row>
    <row r="20" spans="1:23" ht="20.25" customHeight="1">
      <c r="A20" s="2">
        <v>9</v>
      </c>
      <c r="B20" s="22">
        <v>8798</v>
      </c>
      <c r="C20" s="23" t="s">
        <v>43</v>
      </c>
      <c r="D20" s="10"/>
      <c r="E20" s="10">
        <v>20</v>
      </c>
      <c r="F20" s="10"/>
      <c r="G20" s="10"/>
      <c r="H20" s="10"/>
      <c r="I20" s="10"/>
      <c r="J20" s="10">
        <v>30</v>
      </c>
      <c r="K20" s="10"/>
      <c r="L20" s="10"/>
      <c r="M20" s="10"/>
      <c r="N20" s="10">
        <v>30</v>
      </c>
      <c r="O20" s="10"/>
      <c r="P20" s="10"/>
      <c r="Q20" s="10"/>
      <c r="R20" s="10"/>
      <c r="S20" s="10">
        <v>40</v>
      </c>
      <c r="T20" s="10">
        <f t="shared" si="0"/>
        <v>120</v>
      </c>
      <c r="U20" s="21">
        <f t="shared" si="1"/>
        <v>80</v>
      </c>
      <c r="V20" s="21" t="str">
        <f t="shared" si="2"/>
        <v>B+</v>
      </c>
      <c r="W20" s="21" t="str">
        <f t="shared" si="3"/>
        <v>B</v>
      </c>
    </row>
    <row r="21" spans="1:23" ht="20.25" customHeight="1">
      <c r="A21" s="2">
        <v>10</v>
      </c>
      <c r="B21" s="22">
        <v>8799</v>
      </c>
      <c r="C21" s="23" t="s">
        <v>44</v>
      </c>
      <c r="D21" s="10"/>
      <c r="E21" s="10"/>
      <c r="F21" s="10">
        <v>30</v>
      </c>
      <c r="G21" s="10"/>
      <c r="H21" s="10"/>
      <c r="I21" s="10"/>
      <c r="J21" s="10">
        <v>30</v>
      </c>
      <c r="K21" s="10"/>
      <c r="L21" s="10"/>
      <c r="M21" s="10"/>
      <c r="N21" s="10">
        <v>30</v>
      </c>
      <c r="O21" s="10"/>
      <c r="P21" s="10"/>
      <c r="Q21" s="10">
        <v>20</v>
      </c>
      <c r="R21" s="10"/>
      <c r="S21" s="10"/>
      <c r="T21" s="10">
        <f t="shared" si="0"/>
        <v>110</v>
      </c>
      <c r="U21" s="21">
        <f t="shared" si="1"/>
        <v>75</v>
      </c>
      <c r="V21" s="21" t="str">
        <f t="shared" si="2"/>
        <v>B</v>
      </c>
      <c r="W21" s="21" t="str">
        <f t="shared" si="3"/>
        <v>B</v>
      </c>
    </row>
    <row r="22" spans="1:23" ht="20.25" customHeight="1">
      <c r="A22" s="2">
        <v>11</v>
      </c>
      <c r="B22" s="24">
        <v>8800</v>
      </c>
      <c r="C22" s="23" t="s">
        <v>45</v>
      </c>
      <c r="D22" s="10"/>
      <c r="E22" s="10"/>
      <c r="F22" s="10"/>
      <c r="G22" s="10">
        <v>40</v>
      </c>
      <c r="H22" s="10"/>
      <c r="I22" s="10"/>
      <c r="J22" s="10">
        <v>30</v>
      </c>
      <c r="K22" s="10"/>
      <c r="L22" s="10"/>
      <c r="M22" s="10"/>
      <c r="N22" s="10">
        <v>30</v>
      </c>
      <c r="O22" s="10"/>
      <c r="P22" s="10"/>
      <c r="Q22" s="10"/>
      <c r="R22" s="10"/>
      <c r="S22" s="10">
        <v>40</v>
      </c>
      <c r="T22" s="10">
        <f t="shared" si="0"/>
        <v>140</v>
      </c>
      <c r="U22" s="21">
        <f t="shared" si="1"/>
        <v>90</v>
      </c>
      <c r="V22" s="21" t="str">
        <f t="shared" si="2"/>
        <v>A</v>
      </c>
      <c r="W22" s="21" t="str">
        <f t="shared" si="3"/>
        <v>SB</v>
      </c>
    </row>
    <row r="23" spans="1:23" ht="20.25" customHeight="1">
      <c r="A23" s="2">
        <v>12</v>
      </c>
      <c r="B23" s="24">
        <v>8801</v>
      </c>
      <c r="C23" s="23" t="s">
        <v>46</v>
      </c>
      <c r="D23" s="10"/>
      <c r="E23" s="10"/>
      <c r="F23" s="10"/>
      <c r="G23" s="10">
        <v>40</v>
      </c>
      <c r="H23" s="10"/>
      <c r="I23" s="10"/>
      <c r="J23" s="10">
        <v>30</v>
      </c>
      <c r="K23" s="10"/>
      <c r="L23" s="10"/>
      <c r="M23" s="10"/>
      <c r="N23" s="10">
        <v>30</v>
      </c>
      <c r="O23" s="10"/>
      <c r="P23" s="10"/>
      <c r="Q23" s="10"/>
      <c r="R23" s="10">
        <v>30</v>
      </c>
      <c r="S23" s="10"/>
      <c r="T23" s="10">
        <f t="shared" si="0"/>
        <v>130</v>
      </c>
      <c r="U23" s="21">
        <f t="shared" si="1"/>
        <v>85</v>
      </c>
      <c r="V23" s="21" t="str">
        <f t="shared" si="2"/>
        <v>A-</v>
      </c>
      <c r="W23" s="21" t="str">
        <f t="shared" si="3"/>
        <v>SB</v>
      </c>
    </row>
    <row r="24" spans="1:23" ht="20.25" customHeight="1">
      <c r="A24" s="2">
        <v>13</v>
      </c>
      <c r="B24" s="24">
        <v>8802</v>
      </c>
      <c r="C24" s="23" t="s">
        <v>47</v>
      </c>
      <c r="D24" s="10"/>
      <c r="E24" s="10"/>
      <c r="F24" s="10"/>
      <c r="G24" s="10">
        <v>40</v>
      </c>
      <c r="H24" s="10"/>
      <c r="I24" s="10"/>
      <c r="J24" s="10">
        <v>30</v>
      </c>
      <c r="K24" s="10"/>
      <c r="L24" s="10"/>
      <c r="M24" s="10"/>
      <c r="N24" s="10">
        <v>30</v>
      </c>
      <c r="O24" s="10"/>
      <c r="P24" s="10"/>
      <c r="Q24" s="10"/>
      <c r="R24" s="10">
        <v>30</v>
      </c>
      <c r="S24" s="10"/>
      <c r="T24" s="10">
        <f t="shared" si="0"/>
        <v>130</v>
      </c>
      <c r="U24" s="21">
        <f t="shared" si="1"/>
        <v>85</v>
      </c>
      <c r="V24" s="21" t="str">
        <f t="shared" si="2"/>
        <v>A-</v>
      </c>
      <c r="W24" s="21" t="str">
        <f t="shared" si="3"/>
        <v>SB</v>
      </c>
    </row>
    <row r="25" spans="1:23" ht="20.25" customHeight="1">
      <c r="A25" s="2">
        <v>14</v>
      </c>
      <c r="B25" s="24">
        <v>8803</v>
      </c>
      <c r="C25" s="23" t="s">
        <v>48</v>
      </c>
      <c r="D25" s="10"/>
      <c r="E25" s="10">
        <v>20</v>
      </c>
      <c r="F25" s="10"/>
      <c r="G25" s="10"/>
      <c r="H25" s="10"/>
      <c r="I25" s="10"/>
      <c r="J25" s="10">
        <v>30</v>
      </c>
      <c r="K25" s="10"/>
      <c r="L25" s="10"/>
      <c r="M25" s="10">
        <v>20</v>
      </c>
      <c r="N25" s="10"/>
      <c r="O25" s="10"/>
      <c r="P25" s="10"/>
      <c r="Q25" s="10">
        <v>20</v>
      </c>
      <c r="R25" s="10"/>
      <c r="S25" s="10"/>
      <c r="T25" s="10">
        <f t="shared" si="0"/>
        <v>90</v>
      </c>
      <c r="U25" s="21">
        <f t="shared" si="1"/>
        <v>65</v>
      </c>
      <c r="V25" s="21" t="str">
        <f t="shared" si="2"/>
        <v>C+</v>
      </c>
      <c r="W25" s="21" t="str">
        <f t="shared" si="3"/>
        <v>C</v>
      </c>
    </row>
    <row r="26" spans="1:23" ht="20.25" customHeight="1">
      <c r="A26" s="2">
        <v>15</v>
      </c>
      <c r="B26" s="24">
        <v>8804</v>
      </c>
      <c r="C26" s="23" t="s">
        <v>49</v>
      </c>
      <c r="D26" s="10"/>
      <c r="E26" s="10"/>
      <c r="F26" s="10">
        <v>30</v>
      </c>
      <c r="G26" s="10"/>
      <c r="H26" s="10"/>
      <c r="I26" s="10"/>
      <c r="J26" s="10">
        <v>30</v>
      </c>
      <c r="K26" s="10"/>
      <c r="L26" s="10"/>
      <c r="M26" s="10"/>
      <c r="N26" s="10">
        <v>30</v>
      </c>
      <c r="O26" s="10"/>
      <c r="P26" s="10"/>
      <c r="Q26" s="10">
        <v>20</v>
      </c>
      <c r="R26" s="10"/>
      <c r="S26" s="10"/>
      <c r="T26" s="10">
        <f t="shared" si="0"/>
        <v>110</v>
      </c>
      <c r="U26" s="21">
        <f t="shared" si="1"/>
        <v>75</v>
      </c>
      <c r="V26" s="21" t="str">
        <f t="shared" si="2"/>
        <v>B</v>
      </c>
      <c r="W26" s="21" t="str">
        <f t="shared" si="3"/>
        <v>B</v>
      </c>
    </row>
    <row r="27" spans="1:23" ht="20.25" customHeight="1">
      <c r="A27" s="2">
        <v>16</v>
      </c>
      <c r="B27" s="24">
        <v>8805</v>
      </c>
      <c r="C27" s="23" t="s">
        <v>50</v>
      </c>
      <c r="D27" s="10"/>
      <c r="E27" s="10">
        <v>20</v>
      </c>
      <c r="F27" s="10"/>
      <c r="G27" s="10"/>
      <c r="H27" s="10"/>
      <c r="I27" s="10"/>
      <c r="J27" s="10">
        <v>30</v>
      </c>
      <c r="K27" s="10"/>
      <c r="L27" s="10"/>
      <c r="M27" s="10"/>
      <c r="N27" s="10">
        <v>30</v>
      </c>
      <c r="O27" s="10"/>
      <c r="P27" s="10"/>
      <c r="Q27" s="10"/>
      <c r="R27" s="10">
        <v>30</v>
      </c>
      <c r="S27" s="10"/>
      <c r="T27" s="10">
        <f t="shared" si="0"/>
        <v>110</v>
      </c>
      <c r="U27" s="21">
        <f t="shared" si="1"/>
        <v>75</v>
      </c>
      <c r="V27" s="21" t="str">
        <f t="shared" si="2"/>
        <v>B</v>
      </c>
      <c r="W27" s="21" t="str">
        <f t="shared" si="3"/>
        <v>B</v>
      </c>
    </row>
    <row r="28" spans="1:23" ht="20.25" customHeight="1">
      <c r="A28" s="2">
        <v>17</v>
      </c>
      <c r="B28" s="24">
        <v>8806</v>
      </c>
      <c r="C28" s="23" t="s">
        <v>51</v>
      </c>
      <c r="D28" s="10"/>
      <c r="E28" s="10"/>
      <c r="F28" s="10">
        <v>30</v>
      </c>
      <c r="G28" s="10"/>
      <c r="H28" s="10"/>
      <c r="I28" s="10"/>
      <c r="J28" s="10">
        <v>30</v>
      </c>
      <c r="K28" s="10"/>
      <c r="L28" s="10"/>
      <c r="M28" s="10"/>
      <c r="N28" s="10">
        <v>30</v>
      </c>
      <c r="O28" s="10"/>
      <c r="P28" s="10"/>
      <c r="Q28" s="10">
        <v>20</v>
      </c>
      <c r="R28" s="10"/>
      <c r="S28" s="10"/>
      <c r="T28" s="10">
        <f t="shared" si="0"/>
        <v>110</v>
      </c>
      <c r="U28" s="21">
        <f t="shared" si="1"/>
        <v>75</v>
      </c>
      <c r="V28" s="21" t="str">
        <f t="shared" si="2"/>
        <v>B</v>
      </c>
      <c r="W28" s="21" t="str">
        <f t="shared" si="3"/>
        <v>B</v>
      </c>
    </row>
    <row r="29" spans="1:23" ht="20.25" customHeight="1">
      <c r="A29" s="2">
        <v>18</v>
      </c>
      <c r="B29" s="24">
        <v>8807</v>
      </c>
      <c r="C29" s="23" t="s">
        <v>52</v>
      </c>
      <c r="D29" s="10"/>
      <c r="E29" s="10"/>
      <c r="F29" s="10">
        <v>30</v>
      </c>
      <c r="G29" s="10"/>
      <c r="H29" s="10"/>
      <c r="I29" s="10"/>
      <c r="J29" s="10">
        <v>30</v>
      </c>
      <c r="K29" s="10"/>
      <c r="L29" s="10"/>
      <c r="M29" s="10"/>
      <c r="N29" s="10">
        <v>30</v>
      </c>
      <c r="O29" s="10"/>
      <c r="P29" s="10"/>
      <c r="Q29" s="10">
        <v>20</v>
      </c>
      <c r="R29" s="10"/>
      <c r="S29" s="10"/>
      <c r="T29" s="10">
        <f t="shared" si="0"/>
        <v>110</v>
      </c>
      <c r="U29" s="21">
        <f t="shared" si="1"/>
        <v>75</v>
      </c>
      <c r="V29" s="21" t="str">
        <f t="shared" si="2"/>
        <v>B</v>
      </c>
      <c r="W29" s="21" t="str">
        <f t="shared" si="3"/>
        <v>B</v>
      </c>
    </row>
    <row r="30" spans="1:23" ht="20.25" customHeight="1">
      <c r="A30" s="2">
        <v>19</v>
      </c>
      <c r="B30" s="24">
        <v>8808</v>
      </c>
      <c r="C30" s="23" t="s">
        <v>53</v>
      </c>
      <c r="D30" s="10"/>
      <c r="E30" s="10"/>
      <c r="F30" s="10">
        <v>30</v>
      </c>
      <c r="G30" s="10"/>
      <c r="H30" s="10"/>
      <c r="I30" s="10"/>
      <c r="J30" s="10">
        <v>30</v>
      </c>
      <c r="K30" s="10"/>
      <c r="L30" s="10"/>
      <c r="M30" s="10"/>
      <c r="N30" s="10">
        <v>30</v>
      </c>
      <c r="O30" s="10"/>
      <c r="P30" s="10"/>
      <c r="Q30" s="10">
        <v>20</v>
      </c>
      <c r="R30" s="10"/>
      <c r="S30" s="10"/>
      <c r="T30" s="10">
        <f t="shared" si="0"/>
        <v>110</v>
      </c>
      <c r="U30" s="21">
        <f t="shared" si="1"/>
        <v>75</v>
      </c>
      <c r="V30" s="21" t="str">
        <f t="shared" si="2"/>
        <v>B</v>
      </c>
      <c r="W30" s="21" t="str">
        <f t="shared" si="3"/>
        <v>B</v>
      </c>
    </row>
    <row r="31" spans="1:23" ht="20.25" customHeight="1">
      <c r="A31" s="2">
        <v>20</v>
      </c>
      <c r="B31" s="24">
        <v>8809</v>
      </c>
      <c r="C31" s="23" t="s">
        <v>54</v>
      </c>
      <c r="D31" s="10"/>
      <c r="E31" s="10">
        <v>20</v>
      </c>
      <c r="F31" s="10"/>
      <c r="G31" s="10"/>
      <c r="H31" s="10"/>
      <c r="I31" s="10"/>
      <c r="J31" s="10">
        <v>30</v>
      </c>
      <c r="K31" s="10"/>
      <c r="L31" s="10"/>
      <c r="M31" s="10"/>
      <c r="N31" s="10">
        <v>30</v>
      </c>
      <c r="O31" s="10"/>
      <c r="P31" s="10"/>
      <c r="Q31" s="10"/>
      <c r="R31" s="10">
        <v>30</v>
      </c>
      <c r="S31" s="10"/>
      <c r="T31" s="10">
        <f t="shared" si="0"/>
        <v>110</v>
      </c>
      <c r="U31" s="21">
        <f t="shared" si="1"/>
        <v>75</v>
      </c>
      <c r="V31" s="21" t="str">
        <f t="shared" si="2"/>
        <v>B</v>
      </c>
      <c r="W31" s="21" t="str">
        <f t="shared" si="3"/>
        <v>B</v>
      </c>
    </row>
    <row r="32" spans="1:23" ht="20.25" customHeight="1">
      <c r="A32" s="2">
        <v>21</v>
      </c>
      <c r="B32" s="24">
        <v>8810</v>
      </c>
      <c r="C32" s="23" t="s">
        <v>55</v>
      </c>
      <c r="D32" s="10"/>
      <c r="E32" s="10"/>
      <c r="F32" s="10">
        <v>30</v>
      </c>
      <c r="G32" s="10"/>
      <c r="H32" s="10"/>
      <c r="I32" s="10"/>
      <c r="J32" s="10">
        <v>30</v>
      </c>
      <c r="K32" s="10"/>
      <c r="L32" s="10"/>
      <c r="M32" s="10"/>
      <c r="N32" s="10">
        <v>30</v>
      </c>
      <c r="O32" s="10"/>
      <c r="P32" s="10"/>
      <c r="Q32" s="10">
        <v>20</v>
      </c>
      <c r="R32" s="10"/>
      <c r="S32" s="10"/>
      <c r="T32" s="10">
        <f t="shared" si="0"/>
        <v>110</v>
      </c>
      <c r="U32" s="21">
        <f t="shared" si="1"/>
        <v>75</v>
      </c>
      <c r="V32" s="21" t="str">
        <f t="shared" si="2"/>
        <v>B</v>
      </c>
      <c r="W32" s="21" t="str">
        <f t="shared" si="3"/>
        <v>B</v>
      </c>
    </row>
    <row r="33" spans="1:23" ht="20.25" customHeight="1">
      <c r="A33" s="2">
        <v>22</v>
      </c>
      <c r="B33" s="24">
        <v>8811</v>
      </c>
      <c r="C33" s="23" t="s">
        <v>56</v>
      </c>
      <c r="D33" s="10"/>
      <c r="E33" s="10"/>
      <c r="F33" s="10">
        <v>30</v>
      </c>
      <c r="G33" s="10"/>
      <c r="H33" s="10"/>
      <c r="I33" s="10"/>
      <c r="J33" s="10">
        <v>30</v>
      </c>
      <c r="K33" s="10"/>
      <c r="L33" s="10"/>
      <c r="M33" s="10"/>
      <c r="N33" s="10">
        <v>30</v>
      </c>
      <c r="O33" s="10"/>
      <c r="P33" s="10"/>
      <c r="Q33" s="10">
        <v>20</v>
      </c>
      <c r="R33" s="10"/>
      <c r="S33" s="10"/>
      <c r="T33" s="10">
        <f t="shared" si="0"/>
        <v>110</v>
      </c>
      <c r="U33" s="21">
        <f t="shared" si="1"/>
        <v>75</v>
      </c>
      <c r="V33" s="21" t="str">
        <f t="shared" si="2"/>
        <v>B</v>
      </c>
      <c r="W33" s="21" t="str">
        <f t="shared" si="3"/>
        <v>B</v>
      </c>
    </row>
    <row r="34" spans="1:23" ht="20.25" customHeight="1">
      <c r="A34" s="2">
        <v>23</v>
      </c>
      <c r="B34" s="24">
        <v>8812</v>
      </c>
      <c r="C34" s="23" t="s">
        <v>57</v>
      </c>
      <c r="D34" s="10"/>
      <c r="E34" s="10">
        <v>20</v>
      </c>
      <c r="F34" s="10"/>
      <c r="G34" s="10"/>
      <c r="H34" s="10"/>
      <c r="I34" s="10"/>
      <c r="J34" s="10">
        <v>30</v>
      </c>
      <c r="K34" s="10"/>
      <c r="L34" s="10"/>
      <c r="M34" s="10">
        <v>20</v>
      </c>
      <c r="N34" s="10"/>
      <c r="O34" s="10"/>
      <c r="P34" s="10"/>
      <c r="Q34" s="10">
        <v>20</v>
      </c>
      <c r="R34" s="10"/>
      <c r="S34" s="10"/>
      <c r="T34" s="10">
        <f t="shared" si="0"/>
        <v>90</v>
      </c>
      <c r="U34" s="21">
        <f t="shared" si="1"/>
        <v>65</v>
      </c>
      <c r="V34" s="21" t="str">
        <f t="shared" si="2"/>
        <v>C+</v>
      </c>
      <c r="W34" s="21" t="str">
        <f t="shared" si="3"/>
        <v>C</v>
      </c>
    </row>
    <row r="35" spans="1:23" ht="20.25" customHeight="1">
      <c r="A35" s="2">
        <v>24</v>
      </c>
      <c r="B35" s="24">
        <v>8813</v>
      </c>
      <c r="C35" s="23" t="s">
        <v>58</v>
      </c>
      <c r="D35" s="10"/>
      <c r="E35" s="10"/>
      <c r="F35" s="10">
        <v>30</v>
      </c>
      <c r="G35" s="10"/>
      <c r="H35" s="10"/>
      <c r="I35" s="10"/>
      <c r="J35" s="10">
        <v>30</v>
      </c>
      <c r="K35" s="10"/>
      <c r="L35" s="10"/>
      <c r="M35" s="10"/>
      <c r="N35" s="10">
        <v>30</v>
      </c>
      <c r="O35" s="10"/>
      <c r="P35" s="10"/>
      <c r="Q35" s="10"/>
      <c r="R35" s="10">
        <v>30</v>
      </c>
      <c r="S35" s="10"/>
      <c r="T35" s="10">
        <f t="shared" si="0"/>
        <v>120</v>
      </c>
      <c r="U35" s="21">
        <f t="shared" si="1"/>
        <v>80</v>
      </c>
      <c r="V35" s="21" t="str">
        <f t="shared" si="2"/>
        <v>B+</v>
      </c>
      <c r="W35" s="21" t="str">
        <f t="shared" si="3"/>
        <v>B</v>
      </c>
    </row>
    <row r="36" spans="1:23" ht="20.25" customHeight="1">
      <c r="A36" s="2">
        <v>25</v>
      </c>
      <c r="B36" s="24">
        <v>8814</v>
      </c>
      <c r="C36" s="23" t="s">
        <v>59</v>
      </c>
      <c r="D36" s="10"/>
      <c r="E36" s="10"/>
      <c r="F36" s="10"/>
      <c r="G36" s="10">
        <v>40</v>
      </c>
      <c r="H36" s="10"/>
      <c r="I36" s="10"/>
      <c r="J36" s="10">
        <v>30</v>
      </c>
      <c r="K36" s="10"/>
      <c r="L36" s="10"/>
      <c r="M36" s="10"/>
      <c r="N36" s="10">
        <v>30</v>
      </c>
      <c r="O36" s="10"/>
      <c r="P36" s="10"/>
      <c r="Q36" s="10">
        <v>20</v>
      </c>
      <c r="R36" s="10"/>
      <c r="S36" s="10"/>
      <c r="T36" s="10">
        <f t="shared" si="0"/>
        <v>120</v>
      </c>
      <c r="U36" s="21">
        <f t="shared" si="1"/>
        <v>80</v>
      </c>
      <c r="V36" s="21" t="str">
        <f t="shared" si="2"/>
        <v>B+</v>
      </c>
      <c r="W36" s="21" t="str">
        <f t="shared" si="3"/>
        <v>B</v>
      </c>
    </row>
    <row r="37" spans="1:23" ht="20.25" customHeight="1">
      <c r="A37" s="2">
        <v>26</v>
      </c>
      <c r="B37" s="24">
        <v>8815</v>
      </c>
      <c r="C37" s="23" t="s">
        <v>60</v>
      </c>
      <c r="D37" s="10"/>
      <c r="E37" s="10"/>
      <c r="F37" s="10">
        <v>30</v>
      </c>
      <c r="G37" s="10"/>
      <c r="H37" s="10"/>
      <c r="I37" s="10"/>
      <c r="J37" s="10">
        <v>30</v>
      </c>
      <c r="K37" s="10"/>
      <c r="L37" s="10"/>
      <c r="M37" s="10"/>
      <c r="N37" s="10">
        <v>30</v>
      </c>
      <c r="O37" s="10"/>
      <c r="P37" s="10"/>
      <c r="Q37" s="10">
        <v>20</v>
      </c>
      <c r="R37" s="10"/>
      <c r="S37" s="10"/>
      <c r="T37" s="10">
        <f t="shared" si="0"/>
        <v>110</v>
      </c>
      <c r="U37" s="21">
        <f t="shared" si="1"/>
        <v>75</v>
      </c>
      <c r="V37" s="21" t="str">
        <f t="shared" si="2"/>
        <v>B</v>
      </c>
      <c r="W37" s="21" t="str">
        <f t="shared" si="3"/>
        <v>B</v>
      </c>
    </row>
    <row r="38" spans="1:23" ht="20.25" customHeight="1">
      <c r="A38" s="2">
        <v>27</v>
      </c>
      <c r="B38" s="24">
        <v>8816</v>
      </c>
      <c r="C38" s="23" t="s">
        <v>61</v>
      </c>
      <c r="D38" s="10"/>
      <c r="E38" s="10"/>
      <c r="F38" s="10">
        <v>30</v>
      </c>
      <c r="G38" s="10"/>
      <c r="H38" s="10"/>
      <c r="I38" s="10"/>
      <c r="J38" s="10">
        <v>30</v>
      </c>
      <c r="K38" s="10"/>
      <c r="L38" s="10"/>
      <c r="M38" s="10"/>
      <c r="N38" s="10">
        <v>30</v>
      </c>
      <c r="O38" s="10"/>
      <c r="P38" s="10"/>
      <c r="Q38" s="10"/>
      <c r="R38" s="10">
        <v>30</v>
      </c>
      <c r="S38" s="10"/>
      <c r="T38" s="10">
        <f t="shared" si="0"/>
        <v>120</v>
      </c>
      <c r="U38" s="21">
        <f t="shared" si="1"/>
        <v>80</v>
      </c>
      <c r="V38" s="21" t="str">
        <f t="shared" si="2"/>
        <v>B+</v>
      </c>
      <c r="W38" s="21" t="str">
        <f t="shared" si="3"/>
        <v>B</v>
      </c>
    </row>
    <row r="39" spans="1:23" ht="20.25" customHeight="1">
      <c r="A39" s="2">
        <v>28</v>
      </c>
      <c r="B39" s="24">
        <v>8817</v>
      </c>
      <c r="C39" s="23" t="s">
        <v>62</v>
      </c>
      <c r="D39" s="10"/>
      <c r="E39" s="10"/>
      <c r="F39" s="10">
        <v>30</v>
      </c>
      <c r="G39" s="10"/>
      <c r="H39" s="10"/>
      <c r="I39" s="10"/>
      <c r="J39" s="10">
        <v>30</v>
      </c>
      <c r="K39" s="10"/>
      <c r="L39" s="10"/>
      <c r="M39" s="10"/>
      <c r="N39" s="10">
        <v>30</v>
      </c>
      <c r="O39" s="10"/>
      <c r="P39" s="10"/>
      <c r="Q39" s="10"/>
      <c r="R39" s="10">
        <v>30</v>
      </c>
      <c r="S39" s="10"/>
      <c r="T39" s="10">
        <f t="shared" si="0"/>
        <v>120</v>
      </c>
      <c r="U39" s="21">
        <f t="shared" si="1"/>
        <v>80</v>
      </c>
      <c r="V39" s="21" t="str">
        <f t="shared" si="2"/>
        <v>B+</v>
      </c>
      <c r="W39" s="21" t="str">
        <f t="shared" si="3"/>
        <v>B</v>
      </c>
    </row>
    <row r="40" spans="1:23" ht="20.25" customHeight="1">
      <c r="A40" s="2">
        <v>29</v>
      </c>
      <c r="B40" s="24">
        <v>8818</v>
      </c>
      <c r="C40" s="23" t="s">
        <v>63</v>
      </c>
      <c r="D40" s="10"/>
      <c r="E40" s="10">
        <v>20</v>
      </c>
      <c r="F40" s="10"/>
      <c r="G40" s="10"/>
      <c r="H40" s="10"/>
      <c r="I40" s="10"/>
      <c r="J40" s="10">
        <v>30</v>
      </c>
      <c r="K40" s="10"/>
      <c r="L40" s="10"/>
      <c r="M40" s="10"/>
      <c r="N40" s="10">
        <v>30</v>
      </c>
      <c r="O40" s="10"/>
      <c r="P40" s="10"/>
      <c r="Q40" s="10">
        <v>20</v>
      </c>
      <c r="R40" s="10"/>
      <c r="S40" s="10"/>
      <c r="T40" s="10">
        <f t="shared" si="0"/>
        <v>100</v>
      </c>
      <c r="U40" s="21">
        <f t="shared" si="1"/>
        <v>70</v>
      </c>
      <c r="V40" s="21" t="str">
        <f t="shared" si="2"/>
        <v>B-</v>
      </c>
      <c r="W40" s="21" t="str">
        <f t="shared" si="3"/>
        <v>B</v>
      </c>
    </row>
    <row r="41" spans="1:23" ht="20.25" customHeight="1">
      <c r="A41" s="2">
        <v>30</v>
      </c>
      <c r="B41" s="24">
        <v>8819</v>
      </c>
      <c r="C41" s="23" t="s">
        <v>64</v>
      </c>
      <c r="D41" s="10"/>
      <c r="E41" s="10"/>
      <c r="F41" s="10"/>
      <c r="G41" s="10">
        <v>40</v>
      </c>
      <c r="H41" s="10"/>
      <c r="I41" s="10"/>
      <c r="J41" s="10">
        <v>30</v>
      </c>
      <c r="K41" s="10"/>
      <c r="L41" s="10"/>
      <c r="M41" s="10"/>
      <c r="N41" s="10">
        <v>30</v>
      </c>
      <c r="O41" s="10"/>
      <c r="P41" s="10"/>
      <c r="Q41" s="10">
        <v>20</v>
      </c>
      <c r="R41" s="10"/>
      <c r="S41" s="10"/>
      <c r="T41" s="10">
        <f t="shared" si="0"/>
        <v>120</v>
      </c>
      <c r="U41" s="21">
        <f t="shared" si="1"/>
        <v>80</v>
      </c>
      <c r="V41" s="21" t="str">
        <f t="shared" si="2"/>
        <v>B+</v>
      </c>
      <c r="W41" s="21" t="str">
        <f t="shared" si="3"/>
        <v>B</v>
      </c>
    </row>
    <row r="42" spans="1:23" ht="20.25" customHeight="1">
      <c r="A42" s="2">
        <v>31</v>
      </c>
      <c r="B42" s="24">
        <v>8820</v>
      </c>
      <c r="C42" s="23" t="s">
        <v>65</v>
      </c>
      <c r="D42" s="10"/>
      <c r="E42" s="10">
        <v>20</v>
      </c>
      <c r="F42" s="10"/>
      <c r="G42" s="10"/>
      <c r="H42" s="10"/>
      <c r="I42" s="10"/>
      <c r="J42" s="10">
        <v>30</v>
      </c>
      <c r="K42" s="10"/>
      <c r="L42" s="10"/>
      <c r="M42" s="10"/>
      <c r="N42" s="10">
        <v>30</v>
      </c>
      <c r="O42" s="10"/>
      <c r="P42" s="10"/>
      <c r="Q42" s="10"/>
      <c r="R42" s="10">
        <v>30</v>
      </c>
      <c r="S42" s="10"/>
      <c r="T42" s="10">
        <f t="shared" si="0"/>
        <v>110</v>
      </c>
      <c r="U42" s="21">
        <f t="shared" si="1"/>
        <v>75</v>
      </c>
      <c r="V42" s="21" t="str">
        <f t="shared" si="2"/>
        <v>B</v>
      </c>
      <c r="W42" s="21" t="str">
        <f t="shared" si="3"/>
        <v>B</v>
      </c>
    </row>
    <row r="43" spans="1:23" ht="20.25" customHeight="1">
      <c r="A43" s="2">
        <v>32</v>
      </c>
      <c r="B43" s="24">
        <v>8821</v>
      </c>
      <c r="C43" s="23" t="s">
        <v>66</v>
      </c>
      <c r="D43" s="10"/>
      <c r="E43" s="10"/>
      <c r="F43" s="10"/>
      <c r="G43" s="10">
        <v>40</v>
      </c>
      <c r="H43" s="10"/>
      <c r="I43" s="10"/>
      <c r="J43" s="10">
        <v>30</v>
      </c>
      <c r="K43" s="10"/>
      <c r="L43" s="10"/>
      <c r="M43" s="10"/>
      <c r="N43" s="10">
        <v>30</v>
      </c>
      <c r="O43" s="10"/>
      <c r="P43" s="10"/>
      <c r="Q43" s="10"/>
      <c r="R43" s="10">
        <v>30</v>
      </c>
      <c r="S43" s="10"/>
      <c r="T43" s="10">
        <f t="shared" si="0"/>
        <v>130</v>
      </c>
      <c r="U43" s="21">
        <f t="shared" si="1"/>
        <v>85</v>
      </c>
      <c r="V43" s="21" t="str">
        <f t="shared" si="2"/>
        <v>A-</v>
      </c>
      <c r="W43" s="21" t="str">
        <f t="shared" si="3"/>
        <v>SB</v>
      </c>
    </row>
    <row r="44" spans="1:23" ht="20.25" customHeight="1">
      <c r="A44" s="11"/>
      <c r="B44" s="12"/>
      <c r="C44" s="13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</row>
    <row r="45" spans="1:23" ht="20.25" customHeight="1">
      <c r="A45" s="15"/>
      <c r="B45" s="16"/>
      <c r="C45" s="5"/>
      <c r="D45" s="5"/>
      <c r="E45" s="5"/>
      <c r="F45" s="5"/>
      <c r="G45" s="5"/>
      <c r="H45" s="5"/>
      <c r="I45" s="5"/>
      <c r="J45" s="5"/>
      <c r="K45" s="5"/>
      <c r="L45" s="5"/>
      <c r="M45" s="16"/>
      <c r="N45" s="17"/>
      <c r="O45" s="5"/>
      <c r="P45" s="16"/>
      <c r="Q45" s="16"/>
      <c r="R45" s="16"/>
      <c r="S45" s="16"/>
      <c r="T45" s="16"/>
    </row>
    <row r="46" spans="1:23" ht="20.25" customHeight="1">
      <c r="A46" s="15"/>
      <c r="B46" s="5" t="s">
        <v>8</v>
      </c>
      <c r="C46" s="16"/>
      <c r="D46" s="5"/>
      <c r="E46" s="5"/>
      <c r="F46" s="5"/>
      <c r="G46" s="5"/>
      <c r="H46" s="5"/>
      <c r="I46" s="5"/>
      <c r="J46" s="5"/>
      <c r="K46" s="5"/>
      <c r="L46" s="5"/>
      <c r="R46" s="16"/>
      <c r="S46" s="16"/>
      <c r="T46" s="16"/>
    </row>
    <row r="47" spans="1:23" ht="20.25" customHeight="1">
      <c r="A47" s="18"/>
      <c r="B47" s="5" t="s">
        <v>14</v>
      </c>
      <c r="C47" s="5" t="s">
        <v>18</v>
      </c>
      <c r="D47" s="5"/>
      <c r="E47" s="5"/>
      <c r="F47" s="19"/>
      <c r="G47" s="19"/>
      <c r="H47" s="5"/>
      <c r="I47" s="5"/>
      <c r="J47" s="19"/>
      <c r="K47" s="5"/>
      <c r="L47" s="5"/>
      <c r="R47" s="16"/>
      <c r="S47" s="16"/>
      <c r="T47" s="16"/>
    </row>
    <row r="48" spans="1:23" ht="20.25" customHeight="1">
      <c r="A48" s="15"/>
      <c r="B48" s="19" t="s">
        <v>15</v>
      </c>
      <c r="C48" s="5" t="s">
        <v>19</v>
      </c>
      <c r="D48" s="19"/>
      <c r="E48" s="19"/>
      <c r="F48" s="5"/>
      <c r="G48" s="5"/>
      <c r="H48" s="5"/>
      <c r="I48" s="5"/>
      <c r="J48" s="5"/>
      <c r="K48" s="5"/>
      <c r="L48" s="5"/>
      <c r="R48" s="16"/>
      <c r="S48" s="16"/>
      <c r="T48" s="16"/>
    </row>
    <row r="49" spans="1:20" ht="20.25" customHeight="1">
      <c r="A49" s="16"/>
      <c r="B49" s="19" t="s">
        <v>16</v>
      </c>
      <c r="C49" s="5" t="s">
        <v>20</v>
      </c>
      <c r="D49" s="5"/>
      <c r="E49" s="5"/>
      <c r="F49" s="5"/>
      <c r="G49" s="5"/>
      <c r="H49" s="5"/>
      <c r="I49" s="5"/>
      <c r="J49" s="19"/>
      <c r="K49" s="5"/>
      <c r="L49" s="5"/>
      <c r="R49" s="16"/>
      <c r="S49" s="16"/>
      <c r="T49" s="16"/>
    </row>
    <row r="50" spans="1:20" ht="20.25" customHeight="1">
      <c r="A50" s="16"/>
      <c r="B50" s="5" t="s">
        <v>17</v>
      </c>
      <c r="C50" s="5" t="s">
        <v>21</v>
      </c>
      <c r="D50" s="5"/>
      <c r="E50" s="5"/>
      <c r="F50" s="5"/>
      <c r="G50" s="5"/>
      <c r="H50" s="5"/>
      <c r="I50" s="5"/>
      <c r="J50" s="5"/>
      <c r="K50" s="5"/>
      <c r="L50" s="5"/>
      <c r="R50" s="16"/>
      <c r="S50" s="16"/>
      <c r="T50" s="16"/>
    </row>
    <row r="51" spans="1:20" ht="20.25" customHeight="1">
      <c r="A51" s="16"/>
      <c r="B51" s="5"/>
      <c r="C51" s="16"/>
      <c r="D51" s="16"/>
      <c r="E51" s="16"/>
      <c r="F51" s="16"/>
      <c r="G51" s="16"/>
      <c r="H51" s="16"/>
      <c r="I51" s="16"/>
      <c r="J51" s="16"/>
      <c r="K51" s="16"/>
      <c r="L51" s="16"/>
      <c r="R51" s="16"/>
      <c r="S51" s="16"/>
      <c r="T51" s="16"/>
    </row>
    <row r="52" spans="1:20">
      <c r="M52" s="5" t="s">
        <v>27</v>
      </c>
      <c r="N52" s="5"/>
      <c r="O52" s="5"/>
      <c r="P52" s="16"/>
      <c r="Q52" s="16"/>
    </row>
    <row r="53" spans="1:20">
      <c r="C53" s="3" t="s">
        <v>9</v>
      </c>
      <c r="M53" s="5" t="s">
        <v>28</v>
      </c>
      <c r="N53" s="5"/>
      <c r="O53" s="5"/>
      <c r="P53" s="16"/>
      <c r="Q53" s="16"/>
    </row>
    <row r="54" spans="1:20">
      <c r="M54" s="5"/>
      <c r="N54" s="5"/>
      <c r="O54" s="5"/>
      <c r="P54" s="16"/>
      <c r="Q54" s="16"/>
    </row>
    <row r="55" spans="1:20">
      <c r="M55" s="5"/>
      <c r="N55" s="5"/>
      <c r="O55" s="5"/>
      <c r="P55" s="16"/>
      <c r="Q55" s="16"/>
    </row>
    <row r="56" spans="1:20">
      <c r="Q56" s="16"/>
    </row>
    <row r="57" spans="1:20">
      <c r="C57" s="3" t="s">
        <v>31</v>
      </c>
      <c r="M57" s="20" t="s">
        <v>29</v>
      </c>
      <c r="N57" s="5"/>
      <c r="O57" s="5"/>
      <c r="P57" s="16"/>
      <c r="Q57" s="16"/>
    </row>
    <row r="58" spans="1:20">
      <c r="C58" s="3" t="s">
        <v>32</v>
      </c>
      <c r="M58" s="20" t="s">
        <v>30</v>
      </c>
      <c r="N58" s="16"/>
      <c r="O58" s="16"/>
      <c r="P58" s="16"/>
    </row>
  </sheetData>
  <mergeCells count="30">
    <mergeCell ref="U9:U11"/>
    <mergeCell ref="V9:V11"/>
    <mergeCell ref="W9:W11"/>
    <mergeCell ref="S10:S11"/>
    <mergeCell ref="M10:M11"/>
    <mergeCell ref="O10:O11"/>
    <mergeCell ref="P10:P11"/>
    <mergeCell ref="Q10:Q11"/>
    <mergeCell ref="R10:R11"/>
    <mergeCell ref="H10:H11"/>
    <mergeCell ref="I10:I11"/>
    <mergeCell ref="J10:J11"/>
    <mergeCell ref="K10:K11"/>
    <mergeCell ref="L10:L11"/>
    <mergeCell ref="A1:T1"/>
    <mergeCell ref="A2:T2"/>
    <mergeCell ref="A9:B9"/>
    <mergeCell ref="C9:C11"/>
    <mergeCell ref="D9:G9"/>
    <mergeCell ref="H9:K9"/>
    <mergeCell ref="L9:O9"/>
    <mergeCell ref="P9:S9"/>
    <mergeCell ref="T9:T11"/>
    <mergeCell ref="A10:A11"/>
    <mergeCell ref="N10:N11"/>
    <mergeCell ref="B10:B11"/>
    <mergeCell ref="D10:D11"/>
    <mergeCell ref="E10:E11"/>
    <mergeCell ref="F10:F11"/>
    <mergeCell ref="G10:G11"/>
  </mergeCells>
  <pageMargins left="1.7" right="0" top="1.25" bottom="0.25" header="0.3" footer="0.3"/>
  <pageSetup paperSize="5" scale="74" orientation="landscape" horizontalDpi="4294967293" r:id="rId1"/>
  <rowBreaks count="1" manualBreakCount="1">
    <brk id="34" max="2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X TKR 1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Fathur</dc:creator>
  <cp:lastModifiedBy>Muhamad Fathurrahman</cp:lastModifiedBy>
  <cp:lastPrinted>2015-10-05T11:48:11Z</cp:lastPrinted>
  <dcterms:created xsi:type="dcterms:W3CDTF">2014-09-01T14:51:59Z</dcterms:created>
  <dcterms:modified xsi:type="dcterms:W3CDTF">2015-10-05T11:48:23Z</dcterms:modified>
</cp:coreProperties>
</file>